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filterPrivacy="1" defaultThemeVersion="124226"/>
  <xr:revisionPtr revIDLastSave="0" documentId="13_ncr:1_{0075BFB6-631F-4FE5-B43D-B793B42D0D3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4" i="1" l="1"/>
  <c r="E10" i="1" s="1"/>
  <c r="F14" i="1"/>
  <c r="F10" i="1" s="1"/>
  <c r="G14" i="1"/>
  <c r="H14" i="1"/>
  <c r="H10" i="1" s="1"/>
  <c r="D14" i="1"/>
  <c r="D10" i="1" s="1"/>
  <c r="G10" i="1"/>
  <c r="H27" i="1"/>
  <c r="H28" i="1"/>
  <c r="H24" i="1"/>
  <c r="H23" i="1" s="1"/>
  <c r="C23" i="1" s="1"/>
  <c r="G19" i="1"/>
  <c r="C19" i="1" s="1"/>
  <c r="G20" i="1"/>
  <c r="F16" i="1"/>
  <c r="F15" i="1" s="1"/>
  <c r="E16" i="1"/>
  <c r="G15" i="1"/>
  <c r="H15" i="1"/>
  <c r="E15" i="1"/>
  <c r="E31" i="1"/>
  <c r="F31" i="1"/>
  <c r="G31" i="1"/>
  <c r="H31" i="1"/>
  <c r="H13" i="1"/>
  <c r="H9" i="1" s="1"/>
  <c r="C33" i="1"/>
  <c r="E28" i="1"/>
  <c r="G28" i="1"/>
  <c r="E29" i="1"/>
  <c r="F29" i="1"/>
  <c r="F28" i="1" s="1"/>
  <c r="G29" i="1"/>
  <c r="D29" i="1"/>
  <c r="C29" i="1" s="1"/>
  <c r="E25" i="1"/>
  <c r="E13" i="1" s="1"/>
  <c r="E9" i="1" s="1"/>
  <c r="F25" i="1"/>
  <c r="G25" i="1"/>
  <c r="G13" i="1" s="1"/>
  <c r="G9" i="1" s="1"/>
  <c r="D25" i="1"/>
  <c r="D24" i="1" s="1"/>
  <c r="E20" i="1"/>
  <c r="H20" i="1"/>
  <c r="E21" i="1"/>
  <c r="F21" i="1"/>
  <c r="F13" i="1" s="1"/>
  <c r="F9" i="1" s="1"/>
  <c r="H21" i="1"/>
  <c r="D21" i="1"/>
  <c r="C21" i="1" s="1"/>
  <c r="D17" i="1"/>
  <c r="D13" i="1" s="1"/>
  <c r="D9" i="1" s="1"/>
  <c r="C14" i="1"/>
  <c r="C18" i="1"/>
  <c r="C22" i="1"/>
  <c r="C26" i="1"/>
  <c r="C27" i="1"/>
  <c r="C30" i="1"/>
  <c r="C34" i="1"/>
  <c r="C11" i="1"/>
  <c r="E24" i="1" l="1"/>
  <c r="E12" i="1" s="1"/>
  <c r="E8" i="1" s="1"/>
  <c r="E7" i="1" s="1"/>
  <c r="D20" i="1"/>
  <c r="C20" i="1" s="1"/>
  <c r="G24" i="1"/>
  <c r="G12" i="1" s="1"/>
  <c r="G8" i="1" s="1"/>
  <c r="D28" i="1"/>
  <c r="C17" i="1"/>
  <c r="D16" i="1"/>
  <c r="D12" i="1" s="1"/>
  <c r="D8" i="1" s="1"/>
  <c r="F20" i="1"/>
  <c r="F12" i="1" s="1"/>
  <c r="F8" i="1" s="1"/>
  <c r="F7" i="1" s="1"/>
  <c r="C25" i="1"/>
  <c r="F24" i="1"/>
  <c r="C10" i="1"/>
  <c r="H12" i="1"/>
  <c r="H8" i="1" s="1"/>
  <c r="C28" i="1"/>
  <c r="C24" i="1"/>
  <c r="C15" i="1"/>
  <c r="C13" i="1"/>
  <c r="G7" i="1"/>
  <c r="C16" i="1" l="1"/>
  <c r="C12" i="1"/>
  <c r="H7" i="1"/>
  <c r="C9" i="1"/>
  <c r="C32" i="1"/>
  <c r="D31" i="1"/>
  <c r="C31" i="1" s="1"/>
  <c r="C8" i="1"/>
  <c r="D7" i="1" l="1"/>
  <c r="C7" i="1" s="1"/>
</calcChain>
</file>

<file path=xl/sharedStrings.xml><?xml version="1.0" encoding="utf-8"?>
<sst xmlns="http://schemas.openxmlformats.org/spreadsheetml/2006/main" count="62" uniqueCount="28">
  <si>
    <t>№ строки</t>
  </si>
  <si>
    <t>Наименование мероприятия / источники расходов на финансирование</t>
  </si>
  <si>
    <t>Всего</t>
  </si>
  <si>
    <t>2023 год</t>
  </si>
  <si>
    <t>2024 год</t>
  </si>
  <si>
    <t>2025 год</t>
  </si>
  <si>
    <t>2026 год</t>
  </si>
  <si>
    <t>2027 год</t>
  </si>
  <si>
    <t>Объем ресурсов на выполнение мероприятия за счет всех источников ресурсного обеспечения, тыс. рублей</t>
  </si>
  <si>
    <t>Номер строки целевых показателей, на достижение которых направлены мероприятия</t>
  </si>
  <si>
    <t>ВСЕГО ПО МУНИЦИПАЛЬНОЙ ПРОГРАММЕ, в том числе:</t>
  </si>
  <si>
    <t>областной бюджет*</t>
  </si>
  <si>
    <t>местный бюджет*</t>
  </si>
  <si>
    <t>внебюджетные источники</t>
  </si>
  <si>
    <t>3,4,6,7 строка целевых показателей </t>
  </si>
  <si>
    <t>Раздел 1. Благоустройство общественных территорий, из них:</t>
  </si>
  <si>
    <t>6,7 строка целевых показателей</t>
  </si>
  <si>
    <t xml:space="preserve">местный бюджет* </t>
  </si>
  <si>
    <t>1.1. Благоустройство Набережной Верх-Нейвинского пруда по ул.Рабочей Молодежи, из них:</t>
  </si>
  <si>
    <t>1.2. Благоустройство сквера по ул.Ленина, из них:</t>
  </si>
  <si>
    <t>1.3. Благоустройство Исторического  сквера площадь Революции, из них:</t>
  </si>
  <si>
    <t>1.4. Многофункциональной спортивной площадки, из них:</t>
  </si>
  <si>
    <t>Раздел 2. Благоустройство дворовых территорий, из них:</t>
  </si>
  <si>
    <t>3,4 строка целевых показателей</t>
  </si>
  <si>
    <t>местный  бюджет*</t>
  </si>
  <si>
    <t xml:space="preserve">Примечание: * Объемы финансирования являются прогнозными. Финансирование мероприятий Программы осуществляется при наличии утвержденных на эти цели ассигнований и лимитов бюджетных обязательств на текущий год из бюджета Свердловской области и бюджета городского округа Верх-Нейвинский </t>
  </si>
  <si>
    <t xml:space="preserve">Приложение № 3
к муниципальной программе
 «Формирование комфортной городской среды муниципального образования городской округ Верх-Нейвинский на 2023-2027 годы»
</t>
  </si>
  <si>
    <t>ПЛАН МЕРОПРИЯТИЙ 
по выполнению муниципальной программы
«Формирование комфортной городской среды муниципального образования городской округ Верх-Нейвинский на 2023-2027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</si>
</sst>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12"/>
      <color theme="1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4" fontId="1" fillId="0" borderId="5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" fontId="1" fillId="0" borderId="14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4" fontId="1" fillId="0" borderId="1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wrapText="1"/>
    </xf>
    <xf numFmtId="0" fontId="1" fillId="0" borderId="20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2"/>
  <sheetViews>
    <sheetView tabSelected="1" workbookViewId="0">
      <selection activeCell="A2" sqref="A2:I2"/>
    </sheetView>
  </sheetViews>
  <sheetFormatPr defaultRowHeight="15"/>
  <cols>
    <col min="1" max="1" width="6.85546875" style="3" customWidth="1"/>
    <col min="2" max="2" width="31.42578125" customWidth="1"/>
    <col min="3" max="3" width="12.85546875" customWidth="1"/>
    <col min="4" max="8" width="11.42578125" customWidth="1"/>
    <col min="9" max="9" width="15.85546875" customWidth="1"/>
    <col min="13" max="13" width="12.42578125" customWidth="1"/>
  </cols>
  <sheetData>
    <row r="1" spans="1:9" ht="91.5" customHeight="1">
      <c r="A1" s="4"/>
      <c r="B1" s="5"/>
      <c r="C1" s="5"/>
      <c r="D1" s="5"/>
      <c r="E1" s="5"/>
      <c r="F1" s="5"/>
      <c r="G1" s="38" t="s">
        <v>26</v>
      </c>
      <c r="H1" s="38"/>
      <c r="I1" s="38"/>
    </row>
    <row r="2" spans="1:9" ht="93.75" customHeight="1">
      <c r="A2" s="39" t="s">
        <v>27</v>
      </c>
      <c r="B2" s="39"/>
      <c r="C2" s="39"/>
      <c r="D2" s="39"/>
      <c r="E2" s="39"/>
      <c r="F2" s="39"/>
      <c r="G2" s="39"/>
      <c r="H2" s="39"/>
      <c r="I2" s="39"/>
    </row>
    <row r="3" spans="1:9" ht="16.5" thickBot="1">
      <c r="A3" s="4"/>
      <c r="B3" s="5"/>
      <c r="C3" s="5"/>
      <c r="D3" s="5"/>
      <c r="E3" s="5"/>
      <c r="F3" s="5"/>
      <c r="G3" s="5"/>
      <c r="H3" s="5"/>
      <c r="I3" s="5"/>
    </row>
    <row r="4" spans="1:9" ht="38.25" customHeight="1">
      <c r="A4" s="32" t="s">
        <v>0</v>
      </c>
      <c r="B4" s="34" t="s">
        <v>1</v>
      </c>
      <c r="C4" s="34" t="s">
        <v>8</v>
      </c>
      <c r="D4" s="34"/>
      <c r="E4" s="34"/>
      <c r="F4" s="34"/>
      <c r="G4" s="34"/>
      <c r="H4" s="34"/>
      <c r="I4" s="36" t="s">
        <v>9</v>
      </c>
    </row>
    <row r="5" spans="1:9" ht="150" customHeight="1" thickBot="1">
      <c r="A5" s="33"/>
      <c r="B5" s="35"/>
      <c r="C5" s="6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37"/>
    </row>
    <row r="6" spans="1:9" ht="16.5" thickBot="1">
      <c r="A6" s="29">
        <v>1</v>
      </c>
      <c r="B6" s="30">
        <v>2</v>
      </c>
      <c r="C6" s="30">
        <v>3</v>
      </c>
      <c r="D6" s="30">
        <v>4</v>
      </c>
      <c r="E6" s="30">
        <v>5</v>
      </c>
      <c r="F6" s="30">
        <v>6</v>
      </c>
      <c r="G6" s="30">
        <v>7</v>
      </c>
      <c r="H6" s="30">
        <v>8</v>
      </c>
      <c r="I6" s="31">
        <v>9</v>
      </c>
    </row>
    <row r="7" spans="1:9" ht="47.25">
      <c r="A7" s="7">
        <v>1</v>
      </c>
      <c r="B7" s="13" t="s">
        <v>10</v>
      </c>
      <c r="C7" s="16">
        <f t="shared" ref="C7:C9" si="0">SUM(D7:H7)</f>
        <v>158091.06</v>
      </c>
      <c r="D7" s="16">
        <f>SUM(D8:D10)</f>
        <v>24705.75</v>
      </c>
      <c r="E7" s="16">
        <f t="shared" ref="E7:H7" si="1">SUM(E8:E10)</f>
        <v>34117.550000000003</v>
      </c>
      <c r="F7" s="16">
        <f t="shared" si="1"/>
        <v>37058.82</v>
      </c>
      <c r="G7" s="16">
        <f t="shared" si="1"/>
        <v>29705.88</v>
      </c>
      <c r="H7" s="16">
        <f t="shared" si="1"/>
        <v>32503.06</v>
      </c>
      <c r="I7" s="10" t="s">
        <v>14</v>
      </c>
    </row>
    <row r="8" spans="1:9" ht="47.25">
      <c r="A8" s="8">
        <v>2</v>
      </c>
      <c r="B8" s="14" t="s">
        <v>11</v>
      </c>
      <c r="C8" s="17">
        <f t="shared" si="0"/>
        <v>135900</v>
      </c>
      <c r="D8" s="17">
        <f>SUM(D12,D32)</f>
        <v>18900</v>
      </c>
      <c r="E8" s="17">
        <f t="shared" ref="E8:H8" si="2">SUM(E12,E32)</f>
        <v>30150</v>
      </c>
      <c r="F8" s="17">
        <f t="shared" si="2"/>
        <v>32400</v>
      </c>
      <c r="G8" s="17">
        <f t="shared" si="2"/>
        <v>26100</v>
      </c>
      <c r="H8" s="17">
        <f t="shared" si="2"/>
        <v>28350</v>
      </c>
      <c r="I8" s="11" t="s">
        <v>14</v>
      </c>
    </row>
    <row r="9" spans="1:9" ht="47.25">
      <c r="A9" s="8">
        <v>3</v>
      </c>
      <c r="B9" s="14" t="s">
        <v>12</v>
      </c>
      <c r="C9" s="17">
        <f t="shared" si="0"/>
        <v>13100</v>
      </c>
      <c r="D9" s="17">
        <f>SUM(D13,D33)</f>
        <v>2100</v>
      </c>
      <c r="E9" s="17">
        <f>SUM(E13,E33)</f>
        <v>2350</v>
      </c>
      <c r="F9" s="17">
        <f t="shared" ref="F9:H9" si="3">SUM(F13,F33)</f>
        <v>2600</v>
      </c>
      <c r="G9" s="17">
        <f t="shared" si="3"/>
        <v>2900</v>
      </c>
      <c r="H9" s="17">
        <f t="shared" si="3"/>
        <v>3150</v>
      </c>
      <c r="I9" s="11" t="s">
        <v>14</v>
      </c>
    </row>
    <row r="10" spans="1:9" ht="16.5" thickBot="1">
      <c r="A10" s="9">
        <v>4</v>
      </c>
      <c r="B10" s="15" t="s">
        <v>13</v>
      </c>
      <c r="C10" s="19">
        <f>SUM(D10:H10)</f>
        <v>9091.06</v>
      </c>
      <c r="D10" s="18">
        <f>SUM(D14,D34)</f>
        <v>3705.75</v>
      </c>
      <c r="E10" s="18">
        <f t="shared" ref="E10:H10" si="4">SUM(E14,E34)</f>
        <v>1617.55</v>
      </c>
      <c r="F10" s="18">
        <f t="shared" si="4"/>
        <v>2058.8199999999997</v>
      </c>
      <c r="G10" s="18">
        <f t="shared" si="4"/>
        <v>705.88</v>
      </c>
      <c r="H10" s="18">
        <f t="shared" si="4"/>
        <v>1003.06</v>
      </c>
      <c r="I10" s="12"/>
    </row>
    <row r="11" spans="1:9" ht="47.25">
      <c r="A11" s="7">
        <v>5</v>
      </c>
      <c r="B11" s="13" t="s">
        <v>15</v>
      </c>
      <c r="C11" s="16">
        <f>SUM(D11:H11)</f>
        <v>45100</v>
      </c>
      <c r="D11" s="16">
        <v>8500</v>
      </c>
      <c r="E11" s="16">
        <v>7700</v>
      </c>
      <c r="F11" s="16">
        <v>16000</v>
      </c>
      <c r="G11" s="16">
        <v>8000</v>
      </c>
      <c r="H11" s="16">
        <v>4900</v>
      </c>
      <c r="I11" s="10" t="s">
        <v>16</v>
      </c>
    </row>
    <row r="12" spans="1:9" ht="47.25">
      <c r="A12" s="8">
        <v>6</v>
      </c>
      <c r="B12" s="14" t="s">
        <v>11</v>
      </c>
      <c r="C12" s="17">
        <f t="shared" ref="C12:C34" si="5">SUM(D12:H12)</f>
        <v>99000</v>
      </c>
      <c r="D12" s="17">
        <f>SUM(D16,D20,D24,D28)</f>
        <v>0</v>
      </c>
      <c r="E12" s="17">
        <f t="shared" ref="E12:H12" si="6">SUM(E16,E20,E24,E28)</f>
        <v>27000</v>
      </c>
      <c r="F12" s="17">
        <f t="shared" si="6"/>
        <v>27000</v>
      </c>
      <c r="G12" s="17">
        <f t="shared" si="6"/>
        <v>22500</v>
      </c>
      <c r="H12" s="17">
        <f t="shared" si="6"/>
        <v>22500</v>
      </c>
      <c r="I12" s="11" t="s">
        <v>16</v>
      </c>
    </row>
    <row r="13" spans="1:9" ht="47.25">
      <c r="A13" s="8">
        <v>7</v>
      </c>
      <c r="B13" s="14" t="s">
        <v>17</v>
      </c>
      <c r="C13" s="17">
        <f t="shared" si="5"/>
        <v>9000</v>
      </c>
      <c r="D13" s="17">
        <f>SUM(D17,D21,D25,D29)</f>
        <v>0</v>
      </c>
      <c r="E13" s="17">
        <f t="shared" ref="E13:H13" si="7">SUM(E17,E21,E25,E29)</f>
        <v>2000</v>
      </c>
      <c r="F13" s="17">
        <f t="shared" si="7"/>
        <v>2000</v>
      </c>
      <c r="G13" s="17">
        <f t="shared" si="7"/>
        <v>2500</v>
      </c>
      <c r="H13" s="17">
        <f t="shared" si="7"/>
        <v>2500</v>
      </c>
      <c r="I13" s="11" t="s">
        <v>16</v>
      </c>
    </row>
    <row r="14" spans="1:9" ht="16.5" thickBot="1">
      <c r="A14" s="9">
        <v>8</v>
      </c>
      <c r="B14" s="15" t="s">
        <v>13</v>
      </c>
      <c r="C14" s="21">
        <f t="shared" si="5"/>
        <v>2000</v>
      </c>
      <c r="D14" s="18">
        <f>SUM(D18,D22,D26,D30)</f>
        <v>0</v>
      </c>
      <c r="E14" s="18">
        <f t="shared" ref="E14:H14" si="8">SUM(E18,E22,E26,E30)</f>
        <v>1000</v>
      </c>
      <c r="F14" s="18">
        <f t="shared" si="8"/>
        <v>1000</v>
      </c>
      <c r="G14" s="18">
        <f t="shared" si="8"/>
        <v>0</v>
      </c>
      <c r="H14" s="18">
        <f t="shared" si="8"/>
        <v>0</v>
      </c>
      <c r="I14" s="12"/>
    </row>
    <row r="15" spans="1:9" ht="63">
      <c r="A15" s="20">
        <v>9</v>
      </c>
      <c r="B15" s="27" t="s">
        <v>18</v>
      </c>
      <c r="C15" s="19">
        <f t="shared" si="5"/>
        <v>60000</v>
      </c>
      <c r="D15" s="19">
        <v>0</v>
      </c>
      <c r="E15" s="19">
        <f>SUM(E16:E18)</f>
        <v>30000</v>
      </c>
      <c r="F15" s="19">
        <f t="shared" ref="F15:H15" si="9">SUM(F16:F18)</f>
        <v>30000</v>
      </c>
      <c r="G15" s="19">
        <f t="shared" si="9"/>
        <v>0</v>
      </c>
      <c r="H15" s="19">
        <f t="shared" si="9"/>
        <v>0</v>
      </c>
      <c r="I15" s="28" t="s">
        <v>16</v>
      </c>
    </row>
    <row r="16" spans="1:9" ht="47.25">
      <c r="A16" s="8">
        <v>10</v>
      </c>
      <c r="B16" s="14" t="s">
        <v>11</v>
      </c>
      <c r="C16" s="17">
        <f t="shared" si="5"/>
        <v>54000</v>
      </c>
      <c r="D16" s="17">
        <f t="shared" ref="D16" si="10">D15-D17</f>
        <v>0</v>
      </c>
      <c r="E16" s="17">
        <f>SUM(E17:E18)*9</f>
        <v>27000</v>
      </c>
      <c r="F16" s="17">
        <f>SUM(F17:F18)*9</f>
        <v>27000</v>
      </c>
      <c r="G16" s="17">
        <v>0</v>
      </c>
      <c r="H16" s="17">
        <v>0</v>
      </c>
      <c r="I16" s="11" t="s">
        <v>16</v>
      </c>
    </row>
    <row r="17" spans="1:9" ht="47.25">
      <c r="A17" s="8">
        <v>11</v>
      </c>
      <c r="B17" s="14" t="s">
        <v>12</v>
      </c>
      <c r="C17" s="17">
        <f t="shared" si="5"/>
        <v>4000</v>
      </c>
      <c r="D17" s="17">
        <f t="shared" ref="D17" si="11">D15*0.1</f>
        <v>0</v>
      </c>
      <c r="E17" s="17">
        <v>2000</v>
      </c>
      <c r="F17" s="17">
        <v>2000</v>
      </c>
      <c r="G17" s="17">
        <v>0</v>
      </c>
      <c r="H17" s="17">
        <v>0</v>
      </c>
      <c r="I17" s="11" t="s">
        <v>16</v>
      </c>
    </row>
    <row r="18" spans="1:9" ht="16.5" thickBot="1">
      <c r="A18" s="22">
        <v>12</v>
      </c>
      <c r="B18" s="23" t="s">
        <v>13</v>
      </c>
      <c r="C18" s="24">
        <f t="shared" si="5"/>
        <v>2000</v>
      </c>
      <c r="D18" s="25">
        <v>0</v>
      </c>
      <c r="E18" s="25">
        <v>1000</v>
      </c>
      <c r="F18" s="25">
        <v>1000</v>
      </c>
      <c r="G18" s="25">
        <v>0</v>
      </c>
      <c r="H18" s="25">
        <v>0</v>
      </c>
      <c r="I18" s="26"/>
    </row>
    <row r="19" spans="1:9" ht="47.25">
      <c r="A19" s="7">
        <v>13</v>
      </c>
      <c r="B19" s="13" t="s">
        <v>19</v>
      </c>
      <c r="C19" s="16">
        <f t="shared" si="5"/>
        <v>25000</v>
      </c>
      <c r="D19" s="16">
        <v>0</v>
      </c>
      <c r="E19" s="16">
        <v>0</v>
      </c>
      <c r="F19" s="16">
        <v>0</v>
      </c>
      <c r="G19" s="16">
        <f>SUM(G20:G22)</f>
        <v>25000</v>
      </c>
      <c r="H19" s="16">
        <v>0</v>
      </c>
      <c r="I19" s="10" t="s">
        <v>16</v>
      </c>
    </row>
    <row r="20" spans="1:9" ht="47.25">
      <c r="A20" s="8">
        <v>14</v>
      </c>
      <c r="B20" s="14" t="s">
        <v>11</v>
      </c>
      <c r="C20" s="17">
        <f t="shared" si="5"/>
        <v>22500</v>
      </c>
      <c r="D20" s="17">
        <f>D19-D21</f>
        <v>0</v>
      </c>
      <c r="E20" s="17">
        <f t="shared" ref="E20:H20" si="12">E19-E21</f>
        <v>0</v>
      </c>
      <c r="F20" s="17">
        <f t="shared" si="12"/>
        <v>0</v>
      </c>
      <c r="G20" s="17">
        <f>G21*9</f>
        <v>22500</v>
      </c>
      <c r="H20" s="17">
        <f t="shared" si="12"/>
        <v>0</v>
      </c>
      <c r="I20" s="11" t="s">
        <v>16</v>
      </c>
    </row>
    <row r="21" spans="1:9" ht="47.25">
      <c r="A21" s="8">
        <v>15</v>
      </c>
      <c r="B21" s="14" t="s">
        <v>12</v>
      </c>
      <c r="C21" s="17">
        <f t="shared" si="5"/>
        <v>2500</v>
      </c>
      <c r="D21" s="17">
        <f>D19*0.1</f>
        <v>0</v>
      </c>
      <c r="E21" s="17">
        <f t="shared" ref="E21:H21" si="13">E19*0.1</f>
        <v>0</v>
      </c>
      <c r="F21" s="17">
        <f t="shared" si="13"/>
        <v>0</v>
      </c>
      <c r="G21" s="17">
        <v>2500</v>
      </c>
      <c r="H21" s="17">
        <f t="shared" si="13"/>
        <v>0</v>
      </c>
      <c r="I21" s="11" t="s">
        <v>16</v>
      </c>
    </row>
    <row r="22" spans="1:9" ht="16.5" thickBot="1">
      <c r="A22" s="9">
        <v>16</v>
      </c>
      <c r="B22" s="15" t="s">
        <v>13</v>
      </c>
      <c r="C22" s="21">
        <f t="shared" si="5"/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2"/>
    </row>
    <row r="23" spans="1:9" ht="47.25">
      <c r="A23" s="20">
        <v>17</v>
      </c>
      <c r="B23" s="27" t="s">
        <v>20</v>
      </c>
      <c r="C23" s="19">
        <f t="shared" si="5"/>
        <v>12500</v>
      </c>
      <c r="D23" s="19">
        <v>0</v>
      </c>
      <c r="E23" s="19">
        <v>0</v>
      </c>
      <c r="F23" s="19">
        <v>0</v>
      </c>
      <c r="G23" s="19">
        <v>0</v>
      </c>
      <c r="H23" s="19">
        <f>SUM(H24:H26)</f>
        <v>12500</v>
      </c>
      <c r="I23" s="28" t="s">
        <v>16</v>
      </c>
    </row>
    <row r="24" spans="1:9" ht="47.25">
      <c r="A24" s="8">
        <v>18</v>
      </c>
      <c r="B24" s="14" t="s">
        <v>11</v>
      </c>
      <c r="C24" s="17">
        <f t="shared" si="5"/>
        <v>11250</v>
      </c>
      <c r="D24" s="17">
        <f>D23-D25</f>
        <v>0</v>
      </c>
      <c r="E24" s="17">
        <f t="shared" ref="E24:G24" si="14">E23-E25</f>
        <v>0</v>
      </c>
      <c r="F24" s="17">
        <f t="shared" si="14"/>
        <v>0</v>
      </c>
      <c r="G24" s="17">
        <f t="shared" si="14"/>
        <v>0</v>
      </c>
      <c r="H24" s="17">
        <f>H25*9</f>
        <v>11250</v>
      </c>
      <c r="I24" s="11" t="s">
        <v>16</v>
      </c>
    </row>
    <row r="25" spans="1:9" ht="47.25">
      <c r="A25" s="20">
        <v>19</v>
      </c>
      <c r="B25" s="14" t="s">
        <v>12</v>
      </c>
      <c r="C25" s="17">
        <f t="shared" si="5"/>
        <v>1250</v>
      </c>
      <c r="D25" s="17">
        <f>D23*0.1</f>
        <v>0</v>
      </c>
      <c r="E25" s="17">
        <f t="shared" ref="E25:G25" si="15">E23*0.1</f>
        <v>0</v>
      </c>
      <c r="F25" s="17">
        <f t="shared" si="15"/>
        <v>0</v>
      </c>
      <c r="G25" s="17">
        <f t="shared" si="15"/>
        <v>0</v>
      </c>
      <c r="H25" s="17">
        <v>1250</v>
      </c>
      <c r="I25" s="11" t="s">
        <v>16</v>
      </c>
    </row>
    <row r="26" spans="1:9" ht="16.5" thickBot="1">
      <c r="A26" s="22">
        <v>20</v>
      </c>
      <c r="B26" s="23" t="s">
        <v>13</v>
      </c>
      <c r="C26" s="24">
        <f t="shared" si="5"/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6"/>
    </row>
    <row r="27" spans="1:9" ht="47.25">
      <c r="A27" s="7">
        <v>21</v>
      </c>
      <c r="B27" s="13" t="s">
        <v>21</v>
      </c>
      <c r="C27" s="16">
        <f t="shared" si="5"/>
        <v>12500</v>
      </c>
      <c r="D27" s="16">
        <v>0</v>
      </c>
      <c r="E27" s="16">
        <v>0</v>
      </c>
      <c r="F27" s="16">
        <v>0</v>
      </c>
      <c r="G27" s="16">
        <v>0</v>
      </c>
      <c r="H27" s="16">
        <f>SUM(H28:H30)</f>
        <v>12500</v>
      </c>
      <c r="I27" s="10" t="s">
        <v>16</v>
      </c>
    </row>
    <row r="28" spans="1:9" ht="47.25">
      <c r="A28" s="8">
        <v>22</v>
      </c>
      <c r="B28" s="14" t="s">
        <v>11</v>
      </c>
      <c r="C28" s="17">
        <f t="shared" si="5"/>
        <v>11250</v>
      </c>
      <c r="D28" s="17">
        <f>D27-D29</f>
        <v>0</v>
      </c>
      <c r="E28" s="17">
        <f t="shared" ref="E28:G28" si="16">E27-E29</f>
        <v>0</v>
      </c>
      <c r="F28" s="17">
        <f t="shared" si="16"/>
        <v>0</v>
      </c>
      <c r="G28" s="17">
        <f t="shared" si="16"/>
        <v>0</v>
      </c>
      <c r="H28" s="17">
        <f>H29*9</f>
        <v>11250</v>
      </c>
      <c r="I28" s="11" t="s">
        <v>16</v>
      </c>
    </row>
    <row r="29" spans="1:9" ht="47.25">
      <c r="A29" s="20">
        <v>23</v>
      </c>
      <c r="B29" s="14" t="s">
        <v>12</v>
      </c>
      <c r="C29" s="17">
        <f t="shared" si="5"/>
        <v>1250</v>
      </c>
      <c r="D29" s="17">
        <f>D27*0.1</f>
        <v>0</v>
      </c>
      <c r="E29" s="17">
        <f t="shared" ref="E29:G29" si="17">E27*0.1</f>
        <v>0</v>
      </c>
      <c r="F29" s="17">
        <f t="shared" si="17"/>
        <v>0</v>
      </c>
      <c r="G29" s="17">
        <f t="shared" si="17"/>
        <v>0</v>
      </c>
      <c r="H29" s="17">
        <v>1250</v>
      </c>
      <c r="I29" s="11" t="s">
        <v>16</v>
      </c>
    </row>
    <row r="30" spans="1:9" ht="16.5" thickBot="1">
      <c r="A30" s="9">
        <v>24</v>
      </c>
      <c r="B30" s="15" t="s">
        <v>13</v>
      </c>
      <c r="C30" s="21">
        <f t="shared" si="5"/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2"/>
    </row>
    <row r="31" spans="1:9" ht="47.25">
      <c r="A31" s="7">
        <v>25</v>
      </c>
      <c r="B31" s="13" t="s">
        <v>22</v>
      </c>
      <c r="C31" s="16">
        <f t="shared" si="5"/>
        <v>48091.05999999999</v>
      </c>
      <c r="D31" s="16">
        <f>SUM(D32:D34)</f>
        <v>24705.75</v>
      </c>
      <c r="E31" s="16">
        <f t="shared" ref="E31:H31" si="18">SUM(E32:E34)</f>
        <v>4117.55</v>
      </c>
      <c r="F31" s="16">
        <f t="shared" si="18"/>
        <v>7058.82</v>
      </c>
      <c r="G31" s="16">
        <f t="shared" si="18"/>
        <v>4705.88</v>
      </c>
      <c r="H31" s="16">
        <f t="shared" si="18"/>
        <v>7503.0599999999995</v>
      </c>
      <c r="I31" s="10" t="s">
        <v>23</v>
      </c>
    </row>
    <row r="32" spans="1:9" ht="47.25">
      <c r="A32" s="8">
        <v>26</v>
      </c>
      <c r="B32" s="14" t="s">
        <v>11</v>
      </c>
      <c r="C32" s="17">
        <f t="shared" si="5"/>
        <v>36900</v>
      </c>
      <c r="D32" s="17">
        <v>18900</v>
      </c>
      <c r="E32" s="17">
        <v>3150</v>
      </c>
      <c r="F32" s="17">
        <v>5400</v>
      </c>
      <c r="G32" s="17">
        <v>3600</v>
      </c>
      <c r="H32" s="17">
        <v>5850</v>
      </c>
      <c r="I32" s="11" t="s">
        <v>23</v>
      </c>
    </row>
    <row r="33" spans="1:9" ht="47.25">
      <c r="A33" s="8">
        <v>27</v>
      </c>
      <c r="B33" s="14" t="s">
        <v>24</v>
      </c>
      <c r="C33" s="17">
        <f t="shared" si="5"/>
        <v>4100</v>
      </c>
      <c r="D33" s="17">
        <v>2100</v>
      </c>
      <c r="E33" s="17">
        <v>350</v>
      </c>
      <c r="F33" s="17">
        <v>600</v>
      </c>
      <c r="G33" s="17">
        <v>400</v>
      </c>
      <c r="H33" s="17">
        <v>650</v>
      </c>
      <c r="I33" s="11" t="s">
        <v>23</v>
      </c>
    </row>
    <row r="34" spans="1:9" ht="16.5" thickBot="1">
      <c r="A34" s="9">
        <v>28</v>
      </c>
      <c r="B34" s="15" t="s">
        <v>13</v>
      </c>
      <c r="C34" s="21">
        <f t="shared" si="5"/>
        <v>7091.0599999999995</v>
      </c>
      <c r="D34" s="18">
        <v>3705.75</v>
      </c>
      <c r="E34" s="18">
        <v>617.54999999999995</v>
      </c>
      <c r="F34" s="18">
        <v>1058.82</v>
      </c>
      <c r="G34" s="18">
        <v>705.88</v>
      </c>
      <c r="H34" s="18">
        <v>1003.06</v>
      </c>
      <c r="I34" s="12"/>
    </row>
    <row r="35" spans="1:9" ht="15.75">
      <c r="A35" s="4"/>
      <c r="B35" s="5"/>
      <c r="C35" s="5"/>
      <c r="D35" s="5"/>
      <c r="E35" s="5"/>
      <c r="F35" s="5"/>
      <c r="G35" s="5"/>
      <c r="H35" s="5"/>
      <c r="I35" s="5"/>
    </row>
    <row r="36" spans="1:9" ht="50.25" customHeight="1">
      <c r="A36" s="38" t="s">
        <v>25</v>
      </c>
      <c r="B36" s="38"/>
      <c r="C36" s="38"/>
      <c r="D36" s="38"/>
      <c r="E36" s="38"/>
      <c r="F36" s="38"/>
      <c r="G36" s="38"/>
      <c r="H36" s="38"/>
      <c r="I36" s="38"/>
    </row>
    <row r="37" spans="1:9">
      <c r="A37" s="2"/>
      <c r="B37" s="1"/>
      <c r="C37" s="1"/>
      <c r="D37" s="1"/>
      <c r="E37" s="1"/>
      <c r="F37" s="1"/>
      <c r="G37" s="1"/>
      <c r="H37" s="1"/>
      <c r="I37" s="1"/>
    </row>
    <row r="38" spans="1:9">
      <c r="A38" s="2"/>
      <c r="B38" s="1"/>
      <c r="C38" s="1"/>
      <c r="D38" s="1"/>
      <c r="E38" s="1"/>
      <c r="F38" s="1"/>
      <c r="G38" s="1"/>
      <c r="H38" s="1"/>
      <c r="I38" s="1"/>
    </row>
    <row r="39" spans="1:9">
      <c r="A39" s="2"/>
      <c r="B39" s="1"/>
      <c r="C39" s="1"/>
      <c r="D39" s="1"/>
      <c r="E39" s="1"/>
      <c r="F39" s="1"/>
      <c r="G39" s="1"/>
      <c r="H39" s="1"/>
      <c r="I39" s="1"/>
    </row>
    <row r="40" spans="1:9">
      <c r="A40" s="2"/>
      <c r="B40" s="1"/>
      <c r="C40" s="1"/>
      <c r="D40" s="1"/>
      <c r="E40" s="1"/>
      <c r="F40" s="1"/>
      <c r="G40" s="1"/>
      <c r="H40" s="1"/>
      <c r="I40" s="1"/>
    </row>
    <row r="41" spans="1:9">
      <c r="A41" s="2"/>
      <c r="B41" s="1"/>
      <c r="C41" s="1"/>
      <c r="D41" s="1"/>
      <c r="E41" s="1"/>
      <c r="F41" s="1"/>
      <c r="G41" s="1"/>
      <c r="H41" s="1"/>
      <c r="I41" s="1"/>
    </row>
    <row r="42" spans="1:9">
      <c r="A42" s="2"/>
      <c r="B42" s="1"/>
      <c r="C42" s="1"/>
      <c r="D42" s="1"/>
      <c r="E42" s="1"/>
      <c r="F42" s="1"/>
      <c r="G42" s="1"/>
      <c r="H42" s="1"/>
      <c r="I42" s="1"/>
    </row>
  </sheetData>
  <mergeCells count="7">
    <mergeCell ref="G1:I1"/>
    <mergeCell ref="A2:I2"/>
    <mergeCell ref="A4:A5"/>
    <mergeCell ref="B4:B5"/>
    <mergeCell ref="C4:H4"/>
    <mergeCell ref="I4:I5"/>
    <mergeCell ref="A36:I3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2022-09-14T05:07:35Z</dcterms:modified>
</cp:coreProperties>
</file>